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'1'!$A$1:$I$97</definedName>
  </definedNames>
  <calcPr calcId="152511"/>
</workbook>
</file>

<file path=xl/calcChain.xml><?xml version="1.0" encoding="utf-8"?>
<calcChain xmlns="http://schemas.openxmlformats.org/spreadsheetml/2006/main">
  <c r="G80" i="1" l="1"/>
  <c r="E49" i="1"/>
  <c r="E70" i="1"/>
  <c r="E63" i="1"/>
  <c r="E78" i="1"/>
  <c r="E77" i="1"/>
  <c r="E76" i="1"/>
  <c r="E59" i="1"/>
  <c r="E58" i="1"/>
  <c r="E57" i="1"/>
  <c r="E56" i="1"/>
  <c r="E55" i="1"/>
  <c r="E48" i="1"/>
  <c r="E47" i="1"/>
  <c r="E43" i="1"/>
  <c r="E42" i="1"/>
  <c r="E44" i="1" s="1"/>
  <c r="E41" i="1"/>
  <c r="E37" i="1"/>
  <c r="E35" i="1"/>
  <c r="E34" i="1"/>
  <c r="E33" i="1"/>
  <c r="E32" i="1"/>
  <c r="E31" i="1"/>
  <c r="E50" i="1"/>
  <c r="D32" i="1"/>
  <c r="F56" i="1"/>
  <c r="H56" i="1" s="1"/>
  <c r="I56" i="1" s="1"/>
  <c r="E67" i="1"/>
  <c r="E36" i="1"/>
  <c r="F86" i="1" l="1"/>
  <c r="H86" i="1" s="1"/>
  <c r="I86" i="1" s="1"/>
  <c r="E45" i="1"/>
  <c r="E80" i="1"/>
  <c r="F80" i="1" s="1"/>
  <c r="F79" i="1"/>
  <c r="H79" i="1" s="1"/>
  <c r="I79" i="1" s="1"/>
  <c r="F74" i="1"/>
  <c r="H74" i="1" s="1"/>
  <c r="I74" i="1" s="1"/>
  <c r="E62" i="1"/>
  <c r="F64" i="1"/>
  <c r="H64" i="1" s="1"/>
  <c r="I64" i="1" s="1"/>
  <c r="F59" i="1"/>
  <c r="H59" i="1" s="1"/>
  <c r="I59" i="1" s="1"/>
  <c r="F57" i="1"/>
  <c r="H57" i="1" s="1"/>
  <c r="I57" i="1" s="1"/>
  <c r="D42" i="1"/>
  <c r="D31" i="1"/>
  <c r="F31" i="1" l="1"/>
  <c r="H31" i="1" s="1"/>
  <c r="I31" i="1" s="1"/>
  <c r="F58" i="1"/>
  <c r="H58" i="1" s="1"/>
  <c r="I89" i="1"/>
  <c r="D49" i="1"/>
  <c r="F49" i="1" l="1"/>
  <c r="H49" i="1" s="1"/>
  <c r="I49" i="1" s="1"/>
  <c r="H51" i="1"/>
  <c r="I51" i="1" s="1"/>
  <c r="H80" i="1"/>
  <c r="I80" i="1" s="1"/>
  <c r="I58" i="1"/>
  <c r="F71" i="1"/>
  <c r="H71" i="1" s="1"/>
  <c r="I71" i="1" s="1"/>
  <c r="F85" i="1"/>
  <c r="H85" i="1" s="1"/>
  <c r="I85" i="1" s="1"/>
  <c r="F84" i="1"/>
  <c r="H84" i="1" s="1"/>
  <c r="I84" i="1" s="1"/>
  <c r="F87" i="1"/>
  <c r="H87" i="1" s="1"/>
  <c r="I87" i="1" s="1"/>
  <c r="F83" i="1"/>
  <c r="H83" i="1" s="1"/>
  <c r="I83" i="1" s="1"/>
  <c r="F82" i="1"/>
  <c r="H82" i="1" s="1"/>
  <c r="I82" i="1" s="1"/>
  <c r="F76" i="1" l="1"/>
  <c r="H76" i="1" s="1"/>
  <c r="I76" i="1" s="1"/>
  <c r="F37" i="1"/>
  <c r="H37" i="1" s="1"/>
  <c r="I37" i="1" s="1"/>
  <c r="F35" i="1"/>
  <c r="H35" i="1" s="1"/>
  <c r="I35" i="1" s="1"/>
  <c r="F36" i="1"/>
  <c r="H36" i="1" s="1"/>
  <c r="I36" i="1" s="1"/>
  <c r="F61" i="1" l="1"/>
  <c r="H61" i="1" s="1"/>
  <c r="I61" i="1" s="1"/>
  <c r="F67" i="1"/>
  <c r="H67" i="1" s="1"/>
  <c r="F38" i="1"/>
  <c r="H38" i="1" s="1"/>
  <c r="I38" i="1" s="1"/>
  <c r="F73" i="1"/>
  <c r="H73" i="1" s="1"/>
  <c r="I73" i="1" s="1"/>
  <c r="F78" i="1"/>
  <c r="H78" i="1" s="1"/>
  <c r="I78" i="1" s="1"/>
  <c r="F66" i="1"/>
  <c r="H66" i="1" s="1"/>
  <c r="I66" i="1" s="1"/>
  <c r="D50" i="1"/>
  <c r="F52" i="1"/>
  <c r="H52" i="1" s="1"/>
  <c r="I52" i="1" s="1"/>
  <c r="F45" i="1"/>
  <c r="H45" i="1" s="1"/>
  <c r="I45" i="1" s="1"/>
  <c r="F44" i="1"/>
  <c r="H44" i="1" s="1"/>
  <c r="I44" i="1" s="1"/>
  <c r="F65" i="1"/>
  <c r="H65" i="1" l="1"/>
  <c r="I65" i="1" s="1"/>
  <c r="I67" i="1"/>
  <c r="F60" i="1"/>
  <c r="H60" i="1" s="1"/>
  <c r="I60" i="1" s="1"/>
  <c r="F77" i="1" l="1"/>
  <c r="H77" i="1" s="1"/>
  <c r="I77" i="1" s="1"/>
  <c r="F42" i="1" l="1"/>
  <c r="H42" i="1" s="1"/>
  <c r="I42" i="1" s="1"/>
  <c r="F34" i="1"/>
  <c r="H34" i="1" s="1"/>
  <c r="I34" i="1" s="1"/>
  <c r="F55" i="1"/>
  <c r="H55" i="1" s="1"/>
  <c r="I55" i="1" s="1"/>
  <c r="F63" i="1"/>
  <c r="H63" i="1" s="1"/>
  <c r="I63" i="1" s="1"/>
  <c r="F43" i="1"/>
  <c r="H43" i="1" s="1"/>
  <c r="I43" i="1" s="1"/>
  <c r="F70" i="1"/>
  <c r="H70" i="1" s="1"/>
  <c r="I70" i="1" s="1"/>
  <c r="F32" i="1"/>
  <c r="H32" i="1" s="1"/>
  <c r="F47" i="1"/>
  <c r="H47" i="1" s="1"/>
  <c r="I47" i="1" s="1"/>
  <c r="F41" i="1"/>
  <c r="H41" i="1" s="1"/>
  <c r="I41" i="1" s="1"/>
  <c r="F62" i="1"/>
  <c r="H62" i="1" s="1"/>
  <c r="I62" i="1" s="1"/>
  <c r="F33" i="1"/>
  <c r="H33" i="1" s="1"/>
  <c r="I33" i="1" s="1"/>
  <c r="F50" i="1"/>
  <c r="H50" i="1" s="1"/>
  <c r="I50" i="1" s="1"/>
  <c r="F48" i="1"/>
  <c r="H48" i="1" s="1"/>
  <c r="I48" i="1" s="1"/>
  <c r="I32" i="1" l="1"/>
  <c r="I90" i="1" s="1"/>
  <c r="H90" i="1"/>
  <c r="H92" i="1" s="1"/>
  <c r="H93" i="1" l="1"/>
</calcChain>
</file>

<file path=xl/sharedStrings.xml><?xml version="1.0" encoding="utf-8"?>
<sst xmlns="http://schemas.openxmlformats.org/spreadsheetml/2006/main" count="180" uniqueCount="154">
  <si>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</si>
  <si>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</si>
  <si>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</si>
  <si>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</si>
  <si>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</si>
  <si>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</si>
  <si>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</si>
  <si>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</si>
  <si>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</si>
  <si>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</si>
  <si>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</si>
  <si>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</si>
  <si>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</si>
  <si>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</si>
  <si>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</si>
  <si>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</si>
  <si>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</si>
  <si>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</si>
  <si>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</si>
  <si>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</si>
  <si>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</si>
  <si>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</si>
  <si>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</si>
  <si>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</si>
  <si>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</si>
  <si>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</si>
  <si>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</si>
  <si>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</si>
  <si>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</si>
  <si>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</si>
  <si>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</si>
  <si>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</si>
  <si>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</si>
  <si>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</si>
  <si>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</si>
  <si>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</si>
  <si>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</si>
  <si>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</si>
  <si>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</si>
  <si>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</si>
  <si>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Влажная протирка перил</t>
  </si>
  <si>
    <t>Подметание лестничных площадок и маршей без оборудования при количестве этажей 2-5</t>
  </si>
  <si>
    <t xml:space="preserve">Мытье лестничных площадок и маршей , вестибюлей </t>
  </si>
  <si>
    <t>Влажная протирка приборов (радиаторов) отопительных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</si>
  <si>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</si>
  <si>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</si>
  <si>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</si>
  <si>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</si>
  <si>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</si>
  <si>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</si>
  <si>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 51-025</t>
  </si>
  <si>
    <t xml:space="preserve"> 51-024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</si>
  <si>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</si>
  <si>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</si>
  <si>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</si>
  <si>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</si>
  <si>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</si>
  <si>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</si>
  <si>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</si>
  <si>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</si>
  <si>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</si>
  <si>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</si>
  <si>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</si>
  <si>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</si>
  <si>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</si>
  <si>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</si>
  <si>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</si>
  <si>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</si>
  <si>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</si>
  <si>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</si>
  <si>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</si>
  <si>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</si>
  <si>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</si>
  <si>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</si>
  <si>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</si>
  <si>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</si>
  <si>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51-023</t>
  </si>
  <si>
    <t>Влажная протирка почтовых ящиков</t>
  </si>
  <si>
    <t>Пескоподсыпка территории (вх.площ.)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</si>
  <si>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</si>
  <si>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</si>
  <si>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</si>
  <si>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</si>
  <si>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</si>
  <si>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</si>
  <si>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</si>
  <si>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</si>
  <si>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</si>
  <si>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</si>
  <si>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</si>
  <si>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</si>
  <si>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</si>
  <si>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</si>
  <si>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</si>
  <si>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</si>
  <si>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</si>
  <si>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</si>
  <si>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</si>
  <si>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</si>
  <si>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</si>
  <si>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</si>
  <si>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</si>
  <si>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</si>
  <si>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</si>
  <si>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</si>
  <si>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</si>
  <si>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</si>
  <si>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</si>
  <si>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</si>
  <si>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</si>
  <si>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>51-031</t>
  </si>
  <si>
    <t>Мытье окон</t>
  </si>
  <si>
    <t>10 м2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</si>
  <si>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</si>
  <si>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</si>
  <si>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</si>
  <si>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</si>
  <si>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</si>
  <si>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</si>
  <si>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</si>
  <si>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</si>
  <si>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</si>
  <si>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</si>
  <si>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</si>
  <si>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</si>
  <si>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</si>
  <si>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</si>
  <si>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</si>
  <si>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</si>
  <si>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</si>
  <si>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</si>
  <si>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</si>
  <si>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</si>
  <si>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</si>
  <si>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</si>
  <si>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</si>
  <si>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</si>
  <si>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Авиационная</t>
  </si>
  <si>
    <t>51-018</t>
  </si>
  <si>
    <t>Влажная уборка стен</t>
  </si>
  <si>
    <t>Подметание свежего снега с усовершенствованием покрытием (вх.площ., крыльца.)</t>
  </si>
  <si>
    <t>Сдвиг снега с территории с усовершенствованным покрытием (вх.площ., асфальт)(длина мкд 49,8*2, вх.пл 1,5*7*3)</t>
  </si>
  <si>
    <t xml:space="preserve">Осмотр шиферной кровли </t>
  </si>
  <si>
    <t>3-7-1в</t>
  </si>
  <si>
    <t>42-003</t>
  </si>
  <si>
    <t>Осмотр деревянных конструкций стропил</t>
  </si>
  <si>
    <t>100м3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</si>
  <si>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</si>
  <si>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13/1</t>
  </si>
  <si>
    <t>многоквартирном доме № 13/1 по ул. Авиационная, в г. Ухта</t>
  </si>
  <si>
    <t>1965</t>
  </si>
  <si>
    <t>"</t>
  </si>
  <si>
    <t>"Приложение № 10
к постановлению
администрации МОГО «Ухта»
от 30 мая 2023 г. № 1303</t>
  </si>
  <si>
    <t>Приложение № 10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</si>
</sst>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5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10" applyFont="1" applyFill="1" applyBorder="1" applyAlignment="1" applyProtection="1">
      <alignment horizontal="center" vertical="center" wrapText="1"/>
      <protection hidden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3" xfId="10" applyFont="1" applyFill="1" applyBorder="1" applyAlignment="1" applyProtection="1">
      <alignment horizontal="center" vertical="top" wrapText="1"/>
      <protection hidden="1"/>
    </xf>
    <xf numFmtId="49" fontId="21" fillId="4" borderId="3" xfId="10" applyNumberFormat="1" applyFont="1" applyFill="1" applyBorder="1" applyAlignment="1" applyProtection="1">
      <alignment horizontal="left" vertical="top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5" xfId="10" applyFont="1" applyFill="1" applyBorder="1" applyAlignment="1" applyProtection="1">
      <alignment horizontal="center" vertical="center" wrapText="1"/>
      <protection hidden="1"/>
    </xf>
    <xf numFmtId="49" fontId="15" fillId="0" borderId="14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4" xfId="10" applyNumberFormat="1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7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9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0" fontId="15" fillId="0" borderId="3" xfId="10" applyFont="1" applyFill="1" applyBorder="1" applyAlignment="1" applyProtection="1">
      <alignment horizontal="center" vertical="top" wrapText="1"/>
      <protection hidden="1"/>
    </xf>
    <xf numFmtId="49" fontId="15" fillId="0" borderId="3" xfId="10" applyNumberFormat="1" applyFont="1" applyFill="1" applyBorder="1" applyAlignment="1" applyProtection="1">
      <alignment horizontal="left" vertical="top" wrapText="1"/>
      <protection hidden="1"/>
    </xf>
    <xf numFmtId="2" fontId="15" fillId="0" borderId="3" xfId="10" applyNumberFormat="1" applyFont="1" applyFill="1" applyBorder="1" applyAlignment="1" applyProtection="1">
      <alignment horizontal="center" vertical="top" wrapText="1"/>
      <protection hidden="1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49" fontId="8" fillId="0" borderId="16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6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7"/>
  <sheetViews>
    <sheetView tabSelected="1" view="pageBreakPreview" topLeftCell="A78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30"/>
      <c r="C1" s="130"/>
      <c r="D1" s="130"/>
      <c r="E1" s="130"/>
      <c r="F1" s="130"/>
      <c r="G1" s="130"/>
      <c r="H1" s="130"/>
      <c r="I1" s="130"/>
    </row>
    <row r="2" spans="1:9" ht="15" hidden="1" customHeight="1" x14ac:dyDescent="0.25">
      <c r="B2" s="130"/>
      <c r="C2" s="130"/>
      <c r="D2" s="130"/>
      <c r="E2" s="130"/>
      <c r="F2" s="130"/>
      <c r="G2" s="130"/>
      <c r="H2" s="130"/>
      <c r="I2" s="130"/>
    </row>
    <row r="3" spans="1:9" ht="15" hidden="1" customHeight="1" x14ac:dyDescent="0.25">
      <c r="B3" s="130"/>
      <c r="C3" s="130"/>
      <c r="D3" s="130"/>
      <c r="E3" s="130"/>
      <c r="F3" s="130"/>
      <c r="G3" s="130"/>
      <c r="H3" s="130"/>
      <c r="I3" s="130"/>
    </row>
    <row r="4" spans="1:9" ht="24" hidden="1" customHeight="1" x14ac:dyDescent="0.25">
      <c r="B4" s="130"/>
      <c r="C4" s="130"/>
      <c r="D4" s="130"/>
      <c r="E4" s="130"/>
      <c r="F4" s="130"/>
      <c r="G4" s="130"/>
      <c r="H4" s="130"/>
      <c r="I4" s="130"/>
    </row>
    <row r="5" spans="1:9" ht="71.25" customHeight="1" x14ac:dyDescent="0.25">
      <c r="B5" s="129"/>
      <c r="C5" s="129"/>
      <c r="D5" s="129"/>
      <c r="E5" s="129"/>
      <c r="F5" s="145" t="s">
        <v>153</v>
      </c>
      <c r="G5" s="146"/>
      <c r="H5" s="146"/>
      <c r="I5" s="146"/>
    </row>
    <row r="7" spans="1:9" ht="15" customHeight="1" x14ac:dyDescent="0.25">
      <c r="B7" s="130" t="s">
        <v>152</v>
      </c>
      <c r="C7" s="130"/>
      <c r="D7" s="130"/>
      <c r="E7" s="130"/>
      <c r="F7" s="130"/>
      <c r="G7" s="130"/>
      <c r="H7" s="130"/>
      <c r="I7" s="130"/>
    </row>
    <row r="8" spans="1:9" ht="15" customHeight="1" x14ac:dyDescent="0.25">
      <c r="B8" s="130"/>
      <c r="C8" s="130"/>
      <c r="D8" s="130"/>
      <c r="E8" s="130"/>
      <c r="F8" s="130"/>
      <c r="G8" s="130"/>
      <c r="H8" s="130"/>
      <c r="I8" s="130"/>
    </row>
    <row r="9" spans="1:9" ht="15" customHeight="1" x14ac:dyDescent="0.25">
      <c r="B9" s="130"/>
      <c r="C9" s="130"/>
      <c r="D9" s="130"/>
      <c r="E9" s="130"/>
      <c r="F9" s="130"/>
      <c r="G9" s="130"/>
      <c r="H9" s="130"/>
      <c r="I9" s="130"/>
    </row>
    <row r="10" spans="1:9" ht="21" customHeight="1" x14ac:dyDescent="0.25">
      <c r="B10" s="130"/>
      <c r="C10" s="130"/>
      <c r="D10" s="130"/>
      <c r="E10" s="130"/>
      <c r="F10" s="130"/>
      <c r="G10" s="130"/>
      <c r="H10" s="130"/>
      <c r="I10" s="130"/>
    </row>
    <row r="11" spans="1:9" ht="15" hidden="1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42" t="s">
        <v>137</v>
      </c>
      <c r="D13" s="143"/>
      <c r="E13" s="144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39" t="s">
        <v>148</v>
      </c>
      <c r="D14" s="140"/>
      <c r="E14" s="141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39" t="s">
        <v>150</v>
      </c>
      <c r="D15" s="140"/>
      <c r="E15" s="141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42" t="s">
        <v>119</v>
      </c>
      <c r="D16" s="143"/>
      <c r="E16" s="144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42">
        <v>2</v>
      </c>
      <c r="D17" s="143"/>
      <c r="E17" s="144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42">
        <v>3</v>
      </c>
      <c r="D18" s="143"/>
      <c r="E18" s="144"/>
      <c r="F18" s="19"/>
      <c r="G18" s="19"/>
      <c r="H18" s="19"/>
      <c r="I18" s="19"/>
    </row>
    <row r="19" spans="1:10" ht="15" customHeight="1" x14ac:dyDescent="0.3">
      <c r="A19" s="1"/>
      <c r="B19" s="22" t="s">
        <v>109</v>
      </c>
      <c r="C19" s="142">
        <v>16</v>
      </c>
      <c r="D19" s="143"/>
      <c r="E19" s="144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5">
        <v>626.4</v>
      </c>
      <c r="D20" s="136"/>
      <c r="E20" s="137"/>
      <c r="F20" s="19"/>
      <c r="G20" s="19"/>
      <c r="H20" s="19"/>
      <c r="I20" s="19"/>
    </row>
    <row r="21" spans="1:10" ht="15" customHeight="1" x14ac:dyDescent="0.25">
      <c r="A21" s="1"/>
      <c r="B21" s="22" t="s">
        <v>46</v>
      </c>
      <c r="C21" s="138">
        <v>414.2</v>
      </c>
      <c r="D21" s="138"/>
      <c r="E21" s="138"/>
      <c r="F21" s="31"/>
      <c r="G21" s="12"/>
      <c r="H21" s="3"/>
      <c r="I21" s="17"/>
    </row>
    <row r="22" spans="1:10" ht="15" customHeight="1" x14ac:dyDescent="0.25">
      <c r="A22" s="1"/>
      <c r="B22" s="22" t="s">
        <v>47</v>
      </c>
      <c r="C22" s="148"/>
      <c r="D22" s="148"/>
      <c r="E22" s="148"/>
      <c r="F22" s="31"/>
      <c r="G22" s="12"/>
      <c r="H22" s="3"/>
      <c r="I22" s="17"/>
    </row>
    <row r="23" spans="1:10" ht="28.5" customHeight="1" x14ac:dyDescent="0.25">
      <c r="A23" s="1"/>
      <c r="B23" s="22" t="s">
        <v>69</v>
      </c>
      <c r="C23" s="153">
        <v>52.5</v>
      </c>
      <c r="D23" s="153"/>
      <c r="E23" s="153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54" t="s">
        <v>136</v>
      </c>
      <c r="B25" s="154"/>
      <c r="C25" s="154"/>
      <c r="D25" s="154"/>
      <c r="E25" s="154"/>
      <c r="F25" s="154"/>
      <c r="G25" s="154"/>
      <c r="H25" s="154"/>
      <c r="I25" s="154"/>
      <c r="J25" s="54"/>
    </row>
    <row r="26" spans="1:10" ht="15" customHeight="1" x14ac:dyDescent="0.25">
      <c r="A26" s="154" t="s">
        <v>149</v>
      </c>
      <c r="B26" s="154"/>
      <c r="C26" s="154"/>
      <c r="D26" s="154"/>
      <c r="E26" s="154"/>
      <c r="F26" s="154"/>
      <c r="G26" s="154"/>
      <c r="H26" s="154"/>
      <c r="I26" s="154"/>
      <c r="J26" s="54"/>
    </row>
    <row r="27" spans="1:10" ht="15" customHeight="1" x14ac:dyDescent="0.25">
      <c r="A27" s="134"/>
      <c r="B27" s="134"/>
      <c r="C27" s="134"/>
      <c r="D27" s="134"/>
      <c r="E27" s="134"/>
      <c r="F27" s="134"/>
      <c r="G27" s="134"/>
      <c r="H27" s="134"/>
      <c r="I27" s="134"/>
    </row>
    <row r="28" spans="1:10" ht="77.2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71</v>
      </c>
      <c r="G28" s="4" t="s">
        <v>5</v>
      </c>
      <c r="H28" s="5" t="s">
        <v>72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7" t="s">
        <v>7</v>
      </c>
      <c r="B30" s="147"/>
      <c r="C30" s="147"/>
      <c r="D30" s="147"/>
      <c r="E30" s="147"/>
      <c r="F30" s="147"/>
      <c r="G30" s="147"/>
      <c r="H30" s="147"/>
      <c r="I30" s="147"/>
    </row>
    <row r="31" spans="1:10" s="17" customFormat="1" ht="31.5" customHeight="1" x14ac:dyDescent="0.25">
      <c r="A31" s="58" t="s">
        <v>48</v>
      </c>
      <c r="B31" s="24" t="s">
        <v>41</v>
      </c>
      <c r="C31" s="58" t="s">
        <v>8</v>
      </c>
      <c r="D31" s="58">
        <f>2*52</f>
        <v>104</v>
      </c>
      <c r="E31" s="58">
        <f>52.5/100</f>
        <v>0.52500000000000002</v>
      </c>
      <c r="F31" s="58">
        <f>D31*E31</f>
        <v>54.6</v>
      </c>
      <c r="G31" s="64">
        <v>257.57999113219239</v>
      </c>
      <c r="H31" s="46">
        <f>G31*F31</f>
        <v>14063.867515817705</v>
      </c>
      <c r="I31" s="25">
        <f>H31/C20/12</f>
        <v>1.8709913148969914</v>
      </c>
    </row>
    <row r="32" spans="1:10" s="18" customFormat="1" ht="15" customHeight="1" x14ac:dyDescent="0.2">
      <c r="A32" s="58" t="s">
        <v>49</v>
      </c>
      <c r="B32" s="24" t="s">
        <v>42</v>
      </c>
      <c r="C32" s="58" t="s">
        <v>8</v>
      </c>
      <c r="D32" s="58">
        <f>12*1</f>
        <v>12</v>
      </c>
      <c r="E32" s="26">
        <f>52.5/100</f>
        <v>0.52500000000000002</v>
      </c>
      <c r="F32" s="58">
        <f t="shared" ref="F32:F34" si="0">D32*E32</f>
        <v>6.3000000000000007</v>
      </c>
      <c r="G32" s="64">
        <v>669.23529923728563</v>
      </c>
      <c r="H32" s="25">
        <f>F32*G32</f>
        <v>4216.1823851949002</v>
      </c>
      <c r="I32" s="25">
        <f>H32/12/C20</f>
        <v>0.56090123259829994</v>
      </c>
    </row>
    <row r="33" spans="1:9" s="18" customFormat="1" ht="15" customHeight="1" x14ac:dyDescent="0.2">
      <c r="A33" s="40" t="s">
        <v>50</v>
      </c>
      <c r="B33" s="65" t="s">
        <v>40</v>
      </c>
      <c r="C33" s="66" t="s">
        <v>8</v>
      </c>
      <c r="D33" s="58">
        <v>12</v>
      </c>
      <c r="E33" s="26">
        <f>3.6/100</f>
        <v>3.6000000000000004E-2</v>
      </c>
      <c r="F33" s="58">
        <f t="shared" si="0"/>
        <v>0.43200000000000005</v>
      </c>
      <c r="G33" s="64">
        <v>320.02629433367093</v>
      </c>
      <c r="H33" s="25">
        <f>G33*F33</f>
        <v>138.25135915214585</v>
      </c>
      <c r="I33" s="25">
        <f>H33/12/C20</f>
        <v>1.8392315766302927E-2</v>
      </c>
    </row>
    <row r="34" spans="1:9" s="18" customFormat="1" ht="27.75" customHeight="1" x14ac:dyDescent="0.2">
      <c r="A34" s="40" t="s">
        <v>51</v>
      </c>
      <c r="B34" s="65" t="s">
        <v>43</v>
      </c>
      <c r="C34" s="66" t="s">
        <v>8</v>
      </c>
      <c r="D34" s="58">
        <v>1</v>
      </c>
      <c r="E34" s="26">
        <f>7.7/100</f>
        <v>7.6999999999999999E-2</v>
      </c>
      <c r="F34" s="58">
        <f t="shared" si="0"/>
        <v>7.6999999999999999E-2</v>
      </c>
      <c r="G34" s="64">
        <v>764.94519507029929</v>
      </c>
      <c r="H34" s="25">
        <f>G34*F34</f>
        <v>58.900780020413045</v>
      </c>
      <c r="I34" s="25">
        <f>H34/12/C20</f>
        <v>7.8358849537586532E-3</v>
      </c>
    </row>
    <row r="35" spans="1:9" s="18" customFormat="1" ht="15" customHeight="1" x14ac:dyDescent="0.2">
      <c r="A35" s="40" t="s">
        <v>76</v>
      </c>
      <c r="B35" s="65" t="s">
        <v>77</v>
      </c>
      <c r="C35" s="66" t="s">
        <v>8</v>
      </c>
      <c r="D35" s="58">
        <v>12</v>
      </c>
      <c r="E35" s="26">
        <f>3/100</f>
        <v>0.03</v>
      </c>
      <c r="F35" s="58">
        <f>D35*E35</f>
        <v>0.36</v>
      </c>
      <c r="G35" s="64">
        <v>317.42803489157853</v>
      </c>
      <c r="H35" s="25">
        <f>F35*G35</f>
        <v>114.27409256096827</v>
      </c>
      <c r="I35" s="25">
        <f>H35/12/C20</f>
        <v>1.5202492092508551E-2</v>
      </c>
    </row>
    <row r="36" spans="1:9" s="18" customFormat="1" ht="15" customHeight="1" x14ac:dyDescent="0.2">
      <c r="A36" s="69" t="s">
        <v>138</v>
      </c>
      <c r="B36" s="70" t="s">
        <v>139</v>
      </c>
      <c r="C36" s="66" t="s">
        <v>8</v>
      </c>
      <c r="D36" s="58">
        <v>1</v>
      </c>
      <c r="E36" s="26">
        <f>200/100</f>
        <v>2</v>
      </c>
      <c r="F36" s="58">
        <f>D36*E36</f>
        <v>2</v>
      </c>
      <c r="G36" s="64">
        <v>65.044562643571254</v>
      </c>
      <c r="H36" s="25">
        <f>F36*G36</f>
        <v>130.08912528714251</v>
      </c>
      <c r="I36" s="25">
        <f>H36/12/C20</f>
        <v>1.7306450256378048E-2</v>
      </c>
    </row>
    <row r="37" spans="1:9" s="18" customFormat="1" ht="11.25" customHeight="1" x14ac:dyDescent="0.2">
      <c r="A37" s="47" t="s">
        <v>110</v>
      </c>
      <c r="B37" s="67" t="s">
        <v>111</v>
      </c>
      <c r="C37" s="68" t="s">
        <v>112</v>
      </c>
      <c r="D37" s="58">
        <v>1</v>
      </c>
      <c r="E37" s="26">
        <f>2.8/10</f>
        <v>0.27999999999999997</v>
      </c>
      <c r="F37" s="25">
        <f>D37*E37</f>
        <v>0.27999999999999997</v>
      </c>
      <c r="G37" s="64">
        <v>216.77117051627542</v>
      </c>
      <c r="H37" s="25">
        <f>F37*G37</f>
        <v>60.69592774455711</v>
      </c>
      <c r="I37" s="25">
        <f>H37/12/C20</f>
        <v>8.0747030311511692E-3</v>
      </c>
    </row>
    <row r="38" spans="1:9" s="18" customFormat="1" ht="12" customHeight="1" x14ac:dyDescent="0.2">
      <c r="A38" s="60"/>
      <c r="B38" s="24" t="s">
        <v>52</v>
      </c>
      <c r="C38" s="60" t="s">
        <v>10</v>
      </c>
      <c r="D38" s="83">
        <v>4</v>
      </c>
      <c r="E38" s="25">
        <v>100</v>
      </c>
      <c r="F38" s="25">
        <f>E38*D38</f>
        <v>400</v>
      </c>
      <c r="G38" s="25">
        <v>2.4500000000000002</v>
      </c>
      <c r="H38" s="25">
        <f>F38*G38</f>
        <v>980.00000000000011</v>
      </c>
      <c r="I38" s="25">
        <f>H38/12/C20</f>
        <v>0.13037462750106429</v>
      </c>
    </row>
    <row r="39" spans="1:9" s="2" customFormat="1" ht="14.25" customHeight="1" x14ac:dyDescent="0.25">
      <c r="A39" s="149" t="s">
        <v>11</v>
      </c>
      <c r="B39" s="150"/>
      <c r="C39" s="150"/>
      <c r="D39" s="150"/>
      <c r="E39" s="150"/>
      <c r="F39" s="150"/>
      <c r="G39" s="150"/>
      <c r="H39" s="45"/>
      <c r="I39" s="45"/>
    </row>
    <row r="40" spans="1:9" s="2" customFormat="1" ht="15" customHeight="1" x14ac:dyDescent="0.25">
      <c r="A40" s="149" t="s">
        <v>96</v>
      </c>
      <c r="B40" s="150"/>
      <c r="C40" s="150"/>
      <c r="D40" s="150"/>
      <c r="E40" s="150"/>
      <c r="F40" s="150"/>
      <c r="G40" s="150"/>
      <c r="H40" s="34"/>
      <c r="I40" s="45"/>
    </row>
    <row r="41" spans="1:9" s="18" customFormat="1" ht="27" customHeight="1" x14ac:dyDescent="0.2">
      <c r="A41" s="48" t="s">
        <v>53</v>
      </c>
      <c r="B41" s="49" t="s">
        <v>118</v>
      </c>
      <c r="C41" s="48" t="s">
        <v>12</v>
      </c>
      <c r="D41" s="48">
        <v>26</v>
      </c>
      <c r="E41" s="25">
        <f>304/1000</f>
        <v>0.30399999999999999</v>
      </c>
      <c r="F41" s="50">
        <f>D41*E41</f>
        <v>7.9039999999999999</v>
      </c>
      <c r="G41" s="64">
        <v>379.87433809305719</v>
      </c>
      <c r="H41" s="46">
        <f>ROUND(F41*G41,2)</f>
        <v>3002.53</v>
      </c>
      <c r="I41" s="51">
        <f>H41/12/C20</f>
        <v>0.3994425819497659</v>
      </c>
    </row>
    <row r="42" spans="1:9" s="18" customFormat="1" ht="28.5" customHeight="1" x14ac:dyDescent="0.2">
      <c r="A42" s="59" t="s">
        <v>54</v>
      </c>
      <c r="B42" s="24" t="s">
        <v>116</v>
      </c>
      <c r="C42" s="58" t="s">
        <v>12</v>
      </c>
      <c r="D42" s="58">
        <f xml:space="preserve"> 6</f>
        <v>6</v>
      </c>
      <c r="E42" s="25">
        <f>767/1000</f>
        <v>0.76700000000000002</v>
      </c>
      <c r="F42" s="50">
        <f>D42*E42</f>
        <v>4.6020000000000003</v>
      </c>
      <c r="G42" s="64">
        <v>228.96977840542175</v>
      </c>
      <c r="H42" s="25">
        <f>F42*G42</f>
        <v>1053.718920221751</v>
      </c>
      <c r="I42" s="27">
        <f>H42/12/C20</f>
        <v>0.14018184868850456</v>
      </c>
    </row>
    <row r="43" spans="1:9" s="18" customFormat="1" ht="28.5" customHeight="1" x14ac:dyDescent="0.2">
      <c r="A43" s="59" t="s">
        <v>55</v>
      </c>
      <c r="B43" s="24" t="s">
        <v>13</v>
      </c>
      <c r="C43" s="58" t="s">
        <v>12</v>
      </c>
      <c r="D43" s="58">
        <v>1</v>
      </c>
      <c r="E43" s="25">
        <f>767/1000</f>
        <v>0.76700000000000002</v>
      </c>
      <c r="F43" s="50">
        <f>D43*E43</f>
        <v>0.76700000000000002</v>
      </c>
      <c r="G43" s="64">
        <v>4436.1830307239452</v>
      </c>
      <c r="H43" s="25">
        <f>F43*G43</f>
        <v>3402.552384565266</v>
      </c>
      <c r="I43" s="27">
        <f>H43/12/C20</f>
        <v>0.45265969356179037</v>
      </c>
    </row>
    <row r="44" spans="1:9" s="18" customFormat="1" ht="15" customHeight="1" x14ac:dyDescent="0.2">
      <c r="A44" s="71" t="s">
        <v>79</v>
      </c>
      <c r="B44" s="24" t="s">
        <v>80</v>
      </c>
      <c r="C44" s="71" t="s">
        <v>12</v>
      </c>
      <c r="D44" s="71" t="s">
        <v>23</v>
      </c>
      <c r="E44" s="25">
        <f>E42*0.3</f>
        <v>0.2301</v>
      </c>
      <c r="F44" s="25">
        <f>E44*3</f>
        <v>0.69030000000000002</v>
      </c>
      <c r="G44" s="64">
        <v>1030.3346439606457</v>
      </c>
      <c r="H44" s="25">
        <f>F44*G44</f>
        <v>711.24000472603382</v>
      </c>
      <c r="I44" s="27">
        <f>H44/12/C20</f>
        <v>9.4620051714297812E-2</v>
      </c>
    </row>
    <row r="45" spans="1:9" s="18" customFormat="1" ht="15" customHeight="1" x14ac:dyDescent="0.2">
      <c r="A45" s="71" t="s">
        <v>81</v>
      </c>
      <c r="B45" s="24" t="s">
        <v>82</v>
      </c>
      <c r="C45" s="71" t="s">
        <v>12</v>
      </c>
      <c r="D45" s="71" t="s">
        <v>23</v>
      </c>
      <c r="E45" s="25">
        <f>E44</f>
        <v>0.2301</v>
      </c>
      <c r="F45" s="25">
        <f>E45*3</f>
        <v>0.69030000000000002</v>
      </c>
      <c r="G45" s="64">
        <v>686.8946557843891</v>
      </c>
      <c r="H45" s="25">
        <f>F45*G45</f>
        <v>474.1633808879638</v>
      </c>
      <c r="I45" s="27">
        <f>H45/12/C20</f>
        <v>6.3080483834605655E-2</v>
      </c>
    </row>
    <row r="46" spans="1:9" s="2" customFormat="1" ht="15" customHeight="1" x14ac:dyDescent="0.25">
      <c r="A46" s="151" t="s">
        <v>97</v>
      </c>
      <c r="B46" s="152"/>
      <c r="C46" s="152"/>
      <c r="D46" s="152"/>
      <c r="E46" s="152"/>
      <c r="F46" s="152"/>
      <c r="G46" s="152"/>
      <c r="H46" s="30"/>
      <c r="I46" s="30"/>
    </row>
    <row r="47" spans="1:9" s="18" customFormat="1" ht="28.5" customHeight="1" x14ac:dyDescent="0.2">
      <c r="A47" s="41" t="s">
        <v>56</v>
      </c>
      <c r="B47" s="24" t="s">
        <v>140</v>
      </c>
      <c r="C47" s="44" t="s">
        <v>12</v>
      </c>
      <c r="D47" s="44">
        <v>52</v>
      </c>
      <c r="E47" s="25">
        <f>158.5/1000</f>
        <v>0.1585</v>
      </c>
      <c r="F47" s="25">
        <f t="shared" ref="F47:F50" si="1">D47*E47</f>
        <v>8.2420000000000009</v>
      </c>
      <c r="G47" s="28">
        <v>515.17466169626107</v>
      </c>
      <c r="H47" s="50">
        <f>F47*G47</f>
        <v>4246.069561700584</v>
      </c>
      <c r="I47" s="27">
        <f>H47/12/C20</f>
        <v>0.56487728311257235</v>
      </c>
    </row>
    <row r="48" spans="1:9" s="18" customFormat="1" ht="39" customHeight="1" x14ac:dyDescent="0.2">
      <c r="A48" s="41" t="s">
        <v>57</v>
      </c>
      <c r="B48" s="24" t="s">
        <v>141</v>
      </c>
      <c r="C48" s="58" t="s">
        <v>12</v>
      </c>
      <c r="D48" s="48">
        <v>26</v>
      </c>
      <c r="E48" s="26">
        <f>198.1/1000</f>
        <v>0.1981</v>
      </c>
      <c r="F48" s="25">
        <f t="shared" si="1"/>
        <v>5.1505999999999998</v>
      </c>
      <c r="G48" s="64">
        <v>3088.4203518717218</v>
      </c>
      <c r="H48" s="50">
        <f>F48*G48</f>
        <v>15907.21786435049</v>
      </c>
      <c r="I48" s="27">
        <f>H48/12/C20</f>
        <v>2.1162220445336435</v>
      </c>
    </row>
    <row r="49" spans="1:11" s="18" customFormat="1" ht="17.25" customHeight="1" x14ac:dyDescent="0.2">
      <c r="A49" s="41" t="s">
        <v>57</v>
      </c>
      <c r="B49" s="24" t="s">
        <v>117</v>
      </c>
      <c r="C49" s="58" t="s">
        <v>12</v>
      </c>
      <c r="D49" s="48">
        <f>6</f>
        <v>6</v>
      </c>
      <c r="E49" s="26">
        <f>86.1/1000</f>
        <v>8.6099999999999996E-2</v>
      </c>
      <c r="F49" s="25">
        <f t="shared" ref="F49" si="2">D49*E49</f>
        <v>0.51659999999999995</v>
      </c>
      <c r="G49" s="64">
        <v>3088.4203518717218</v>
      </c>
      <c r="H49" s="50">
        <f>F49*G49</f>
        <v>1595.4779537769314</v>
      </c>
      <c r="I49" s="27">
        <f>H49/12/C20</f>
        <v>0.21225494276513029</v>
      </c>
    </row>
    <row r="50" spans="1:11" s="18" customFormat="1" ht="15" customHeight="1" x14ac:dyDescent="0.2">
      <c r="A50" s="58" t="s">
        <v>58</v>
      </c>
      <c r="B50" s="24" t="s">
        <v>78</v>
      </c>
      <c r="C50" s="58" t="s">
        <v>12</v>
      </c>
      <c r="D50" s="58">
        <f>2*26</f>
        <v>52</v>
      </c>
      <c r="E50" s="25">
        <f>(13.5)/1000</f>
        <v>1.35E-2</v>
      </c>
      <c r="F50" s="25">
        <f t="shared" si="1"/>
        <v>0.70199999999999996</v>
      </c>
      <c r="G50" s="64">
        <v>629.65955089897182</v>
      </c>
      <c r="H50" s="25">
        <f>F50*G50</f>
        <v>442.02100473107816</v>
      </c>
      <c r="I50" s="27">
        <f>H50/12/C20</f>
        <v>5.8804412081082134E-2</v>
      </c>
    </row>
    <row r="51" spans="1:11" s="15" customFormat="1" ht="15" customHeight="1" x14ac:dyDescent="0.2">
      <c r="A51" s="41"/>
      <c r="B51" s="43" t="s">
        <v>15</v>
      </c>
      <c r="C51" s="41" t="s">
        <v>9</v>
      </c>
      <c r="D51" s="41"/>
      <c r="E51" s="42"/>
      <c r="F51" s="42">
        <v>1</v>
      </c>
      <c r="G51" s="29">
        <v>286.67</v>
      </c>
      <c r="H51" s="42">
        <f>F51*G51</f>
        <v>286.67</v>
      </c>
      <c r="I51" s="27">
        <f>H51/12/C20</f>
        <v>3.8137239250745004E-2</v>
      </c>
    </row>
    <row r="52" spans="1:11" s="15" customFormat="1" ht="15" customHeight="1" x14ac:dyDescent="0.2">
      <c r="A52" s="58"/>
      <c r="B52" s="24" t="s">
        <v>73</v>
      </c>
      <c r="C52" s="58" t="s">
        <v>14</v>
      </c>
      <c r="D52" s="58" t="s">
        <v>23</v>
      </c>
      <c r="E52" s="52">
        <v>2</v>
      </c>
      <c r="F52" s="25">
        <f>E52</f>
        <v>2</v>
      </c>
      <c r="G52" s="29">
        <v>1782.05</v>
      </c>
      <c r="H52" s="25">
        <f>G52*F52</f>
        <v>3564.1</v>
      </c>
      <c r="I52" s="27">
        <f>H52/12/C20</f>
        <v>0.47415123456790126</v>
      </c>
    </row>
    <row r="53" spans="1:11" s="2" customFormat="1" ht="15" customHeight="1" x14ac:dyDescent="0.25">
      <c r="A53" s="149" t="s">
        <v>17</v>
      </c>
      <c r="B53" s="150"/>
      <c r="C53" s="150"/>
      <c r="D53" s="150"/>
      <c r="E53" s="150"/>
      <c r="F53" s="150"/>
      <c r="G53" s="150"/>
      <c r="H53" s="45"/>
      <c r="I53" s="45"/>
    </row>
    <row r="54" spans="1:11" s="2" customFormat="1" ht="15" customHeight="1" x14ac:dyDescent="0.25">
      <c r="A54" s="149" t="s">
        <v>68</v>
      </c>
      <c r="B54" s="150"/>
      <c r="C54" s="150"/>
      <c r="D54" s="150"/>
      <c r="E54" s="150"/>
      <c r="F54" s="150"/>
      <c r="G54" s="150"/>
      <c r="H54" s="45"/>
      <c r="I54" s="45"/>
    </row>
    <row r="55" spans="1:11" s="18" customFormat="1" ht="15" customHeight="1" x14ac:dyDescent="0.2">
      <c r="A55" s="72" t="s">
        <v>143</v>
      </c>
      <c r="B55" s="73" t="s">
        <v>142</v>
      </c>
      <c r="C55" s="74" t="s">
        <v>12</v>
      </c>
      <c r="D55" s="60">
        <v>2</v>
      </c>
      <c r="E55" s="75">
        <f>666/1000</f>
        <v>0.66600000000000004</v>
      </c>
      <c r="F55" s="50">
        <f t="shared" ref="F55:F66" si="3">D55*E55</f>
        <v>1.3320000000000001</v>
      </c>
      <c r="G55" s="64">
        <v>1047.96</v>
      </c>
      <c r="H55" s="25">
        <f t="shared" ref="H55:H64" si="4">F55*G55</f>
        <v>1395.8827200000001</v>
      </c>
      <c r="I55" s="27">
        <f>H55/12/C20</f>
        <v>0.18570172413793104</v>
      </c>
    </row>
    <row r="56" spans="1:11" s="18" customFormat="1" ht="15" customHeight="1" x14ac:dyDescent="0.2">
      <c r="A56" s="119" t="s">
        <v>144</v>
      </c>
      <c r="B56" s="120" t="s">
        <v>145</v>
      </c>
      <c r="C56" s="121" t="s">
        <v>146</v>
      </c>
      <c r="D56" s="71">
        <v>2</v>
      </c>
      <c r="E56" s="77">
        <f>43.29/100</f>
        <v>0.43290000000000001</v>
      </c>
      <c r="F56" s="50">
        <f>E56*D56</f>
        <v>0.86580000000000001</v>
      </c>
      <c r="G56" s="64">
        <v>108.39</v>
      </c>
      <c r="H56" s="50">
        <f>G56*F56</f>
        <v>93.844062000000008</v>
      </c>
      <c r="I56" s="27">
        <f>H56/12/C20</f>
        <v>1.2484576149425289E-2</v>
      </c>
    </row>
    <row r="57" spans="1:11" s="18" customFormat="1" ht="15" customHeight="1" x14ac:dyDescent="0.2">
      <c r="A57" s="76" t="s">
        <v>120</v>
      </c>
      <c r="B57" s="67" t="s">
        <v>121</v>
      </c>
      <c r="C57" s="68" t="s">
        <v>12</v>
      </c>
      <c r="D57" s="60">
        <v>2</v>
      </c>
      <c r="E57" s="77">
        <f>21.64/1000</f>
        <v>2.164E-2</v>
      </c>
      <c r="F57" s="50">
        <f>D57*E57</f>
        <v>4.3279999999999999E-2</v>
      </c>
      <c r="G57" s="64">
        <v>862.64</v>
      </c>
      <c r="H57" s="50">
        <f>F57*G57</f>
        <v>37.335059199999996</v>
      </c>
      <c r="I57" s="27">
        <f>H57/12/C20</f>
        <v>4.9668820774797784E-3</v>
      </c>
    </row>
    <row r="58" spans="1:11" s="18" customFormat="1" ht="15" customHeight="1" x14ac:dyDescent="0.2">
      <c r="A58" s="60" t="s">
        <v>59</v>
      </c>
      <c r="B58" s="24" t="s">
        <v>34</v>
      </c>
      <c r="C58" s="60" t="s">
        <v>12</v>
      </c>
      <c r="D58" s="60">
        <v>1</v>
      </c>
      <c r="E58" s="78">
        <f>656.76/1000</f>
        <v>0.65676000000000001</v>
      </c>
      <c r="F58" s="50">
        <f>D58*E58</f>
        <v>0.65676000000000001</v>
      </c>
      <c r="G58" s="64">
        <v>862.6368142066043</v>
      </c>
      <c r="H58" s="50">
        <f t="shared" si="4"/>
        <v>566.54535409832943</v>
      </c>
      <c r="I58" s="27">
        <f>H58/12/C20</f>
        <v>7.5370550513294138E-2</v>
      </c>
    </row>
    <row r="59" spans="1:11" s="18" customFormat="1" ht="15" customHeight="1" x14ac:dyDescent="0.2">
      <c r="A59" s="60" t="s">
        <v>122</v>
      </c>
      <c r="B59" s="24" t="s">
        <v>123</v>
      </c>
      <c r="C59" s="60" t="s">
        <v>12</v>
      </c>
      <c r="D59" s="60">
        <v>1</v>
      </c>
      <c r="E59" s="78">
        <f>626.4/1000</f>
        <v>0.62639999999999996</v>
      </c>
      <c r="F59" s="50">
        <f>D59*E59</f>
        <v>0.62639999999999996</v>
      </c>
      <c r="G59" s="64">
        <v>903.28416107188275</v>
      </c>
      <c r="H59" s="50">
        <f>F59*G59</f>
        <v>565.81719849542731</v>
      </c>
      <c r="I59" s="27">
        <f>H59/12/C20</f>
        <v>7.5273680089323558E-2</v>
      </c>
    </row>
    <row r="60" spans="1:11" s="18" customFormat="1" ht="29.25" customHeight="1" x14ac:dyDescent="0.2">
      <c r="A60" s="60" t="s">
        <v>60</v>
      </c>
      <c r="B60" s="24" t="s">
        <v>18</v>
      </c>
      <c r="C60" s="60" t="s">
        <v>12</v>
      </c>
      <c r="D60" s="60">
        <v>4</v>
      </c>
      <c r="E60" s="79">
        <v>8.9999999999999993E-3</v>
      </c>
      <c r="F60" s="50">
        <f t="shared" si="3"/>
        <v>3.5999999999999997E-2</v>
      </c>
      <c r="G60" s="64">
        <v>1841.0943459166565</v>
      </c>
      <c r="H60" s="50">
        <f t="shared" si="4"/>
        <v>66.279396452999634</v>
      </c>
      <c r="I60" s="27">
        <f>H60/12/C20</f>
        <v>8.817501656688969E-3</v>
      </c>
    </row>
    <row r="61" spans="1:11" s="18" customFormat="1" ht="25.5" x14ac:dyDescent="0.2">
      <c r="A61" s="60" t="s">
        <v>74</v>
      </c>
      <c r="B61" s="24" t="s">
        <v>134</v>
      </c>
      <c r="C61" s="60" t="s">
        <v>75</v>
      </c>
      <c r="D61" s="60">
        <v>2</v>
      </c>
      <c r="E61" s="79">
        <v>8.9999999999999993E-3</v>
      </c>
      <c r="F61" s="50">
        <f t="shared" si="3"/>
        <v>1.7999999999999999E-2</v>
      </c>
      <c r="G61" s="64">
        <v>1841.0943459166565</v>
      </c>
      <c r="H61" s="50">
        <f t="shared" si="4"/>
        <v>33.139698226499817</v>
      </c>
      <c r="I61" s="27">
        <f>H61/12/C20</f>
        <v>4.4087508283444845E-3</v>
      </c>
    </row>
    <row r="62" spans="1:11" s="18" customFormat="1" ht="15" customHeight="1" x14ac:dyDescent="0.2">
      <c r="A62" s="60" t="s">
        <v>61</v>
      </c>
      <c r="B62" s="24" t="s">
        <v>19</v>
      </c>
      <c r="C62" s="60" t="s">
        <v>20</v>
      </c>
      <c r="D62" s="41">
        <v>2</v>
      </c>
      <c r="E62" s="78">
        <f>1/100</f>
        <v>0.01</v>
      </c>
      <c r="F62" s="50">
        <f t="shared" si="3"/>
        <v>0.02</v>
      </c>
      <c r="G62" s="64">
        <v>8574.8700000000008</v>
      </c>
      <c r="H62" s="50">
        <f t="shared" si="4"/>
        <v>171.49740000000003</v>
      </c>
      <c r="I62" s="27">
        <f>H62/12/C20</f>
        <v>2.2815213920817375E-2</v>
      </c>
      <c r="K62" s="20"/>
    </row>
    <row r="63" spans="1:11" s="18" customFormat="1" ht="25.5" customHeight="1" x14ac:dyDescent="0.2">
      <c r="A63" s="80" t="s">
        <v>62</v>
      </c>
      <c r="B63" s="81" t="s">
        <v>35</v>
      </c>
      <c r="C63" s="82" t="s">
        <v>12</v>
      </c>
      <c r="D63" s="71">
        <v>2</v>
      </c>
      <c r="E63" s="25">
        <f>411.3/1000</f>
        <v>0.4113</v>
      </c>
      <c r="F63" s="50">
        <f t="shared" si="3"/>
        <v>0.8226</v>
      </c>
      <c r="G63" s="64">
        <v>1841.09</v>
      </c>
      <c r="H63" s="50">
        <f t="shared" si="4"/>
        <v>1514.480634</v>
      </c>
      <c r="I63" s="27">
        <f>H63/12/C20</f>
        <v>0.20147943726053641</v>
      </c>
      <c r="K63" s="20"/>
    </row>
    <row r="64" spans="1:11" s="18" customFormat="1" ht="25.5" customHeight="1" x14ac:dyDescent="0.2">
      <c r="A64" s="80" t="s">
        <v>124</v>
      </c>
      <c r="B64" s="81" t="s">
        <v>125</v>
      </c>
      <c r="C64" s="82" t="s">
        <v>126</v>
      </c>
      <c r="D64" s="60">
        <v>2</v>
      </c>
      <c r="E64" s="25">
        <v>4</v>
      </c>
      <c r="F64" s="50">
        <f>D64*E64</f>
        <v>8</v>
      </c>
      <c r="G64" s="64">
        <v>4142.45</v>
      </c>
      <c r="H64" s="50">
        <f t="shared" si="4"/>
        <v>33139.599999999999</v>
      </c>
      <c r="I64" s="27">
        <f>H64/12/C20</f>
        <v>4.4087377607492551</v>
      </c>
      <c r="K64" s="20"/>
    </row>
    <row r="65" spans="1:9" s="18" customFormat="1" ht="15" customHeight="1" x14ac:dyDescent="0.2">
      <c r="A65" s="60" t="s">
        <v>63</v>
      </c>
      <c r="B65" s="24" t="s">
        <v>21</v>
      </c>
      <c r="C65" s="60" t="s">
        <v>16</v>
      </c>
      <c r="D65" s="60">
        <v>3</v>
      </c>
      <c r="E65" s="25">
        <v>24</v>
      </c>
      <c r="F65" s="50">
        <f t="shared" si="3"/>
        <v>72</v>
      </c>
      <c r="G65" s="64">
        <v>84.989800322441269</v>
      </c>
      <c r="H65" s="25">
        <f>F65*G65</f>
        <v>6119.2656232157715</v>
      </c>
      <c r="I65" s="27">
        <f>H65/12/C20</f>
        <v>0.81407854714982064</v>
      </c>
    </row>
    <row r="66" spans="1:9" s="18" customFormat="1" ht="15" customHeight="1" x14ac:dyDescent="0.2">
      <c r="A66" s="71" t="s">
        <v>83</v>
      </c>
      <c r="B66" s="24" t="s">
        <v>85</v>
      </c>
      <c r="C66" s="71" t="s">
        <v>84</v>
      </c>
      <c r="D66" s="71">
        <v>4</v>
      </c>
      <c r="E66" s="25">
        <v>8</v>
      </c>
      <c r="F66" s="25">
        <f t="shared" si="3"/>
        <v>32</v>
      </c>
      <c r="G66" s="64">
        <v>182.61448124939048</v>
      </c>
      <c r="H66" s="25">
        <f t="shared" ref="H66:H67" si="5">F66*G66</f>
        <v>5843.6633999804953</v>
      </c>
      <c r="I66" s="27">
        <f>H66/12/C20</f>
        <v>0.77741371327965303</v>
      </c>
    </row>
    <row r="67" spans="1:9" s="18" customFormat="1" ht="30" customHeight="1" x14ac:dyDescent="0.2">
      <c r="A67" s="60" t="s">
        <v>100</v>
      </c>
      <c r="B67" s="24" t="s">
        <v>98</v>
      </c>
      <c r="C67" s="60" t="s">
        <v>99</v>
      </c>
      <c r="D67" s="83" t="s">
        <v>23</v>
      </c>
      <c r="E67" s="25">
        <f>36/100</f>
        <v>0.36</v>
      </c>
      <c r="F67" s="25">
        <f>E67</f>
        <v>0.36</v>
      </c>
      <c r="G67" s="64">
        <v>27616.35647102234</v>
      </c>
      <c r="H67" s="25">
        <f t="shared" si="5"/>
        <v>9941.8883295680425</v>
      </c>
      <c r="I67" s="27">
        <f>H67/12/C20</f>
        <v>1.3226224363516448</v>
      </c>
    </row>
    <row r="68" spans="1:9" s="2" customFormat="1" ht="15" customHeight="1" x14ac:dyDescent="0.25">
      <c r="A68" s="149" t="s">
        <v>22</v>
      </c>
      <c r="B68" s="150"/>
      <c r="C68" s="150"/>
      <c r="D68" s="150"/>
      <c r="E68" s="150"/>
      <c r="F68" s="150"/>
      <c r="G68" s="150"/>
      <c r="H68" s="30"/>
      <c r="I68" s="30"/>
    </row>
    <row r="69" spans="1:9" ht="15" customHeight="1" x14ac:dyDescent="0.25">
      <c r="A69" s="84"/>
      <c r="B69" s="62" t="s">
        <v>86</v>
      </c>
      <c r="C69" s="84"/>
      <c r="D69" s="84"/>
      <c r="E69" s="84"/>
      <c r="F69" s="84"/>
      <c r="G69" s="62"/>
      <c r="H69" s="84"/>
      <c r="I69" s="84"/>
    </row>
    <row r="70" spans="1:9" s="17" customFormat="1" ht="30" customHeight="1" x14ac:dyDescent="0.25">
      <c r="A70" s="60" t="s">
        <v>64</v>
      </c>
      <c r="B70" s="85" t="s">
        <v>87</v>
      </c>
      <c r="C70" s="61" t="s">
        <v>8</v>
      </c>
      <c r="D70" s="60">
        <v>3</v>
      </c>
      <c r="E70" s="25">
        <f>40/100</f>
        <v>0.4</v>
      </c>
      <c r="F70" s="25">
        <f>D70*E70</f>
        <v>1.2000000000000002</v>
      </c>
      <c r="G70" s="86">
        <v>2295.6282745322201</v>
      </c>
      <c r="H70" s="50">
        <f>F70*G70</f>
        <v>2754.7539294386643</v>
      </c>
      <c r="I70" s="27">
        <f>H70/12/C20</f>
        <v>0.36647960959965203</v>
      </c>
    </row>
    <row r="71" spans="1:9" s="17" customFormat="1" ht="15" customHeight="1" x14ac:dyDescent="0.25">
      <c r="A71" s="60"/>
      <c r="B71" s="85" t="s">
        <v>114</v>
      </c>
      <c r="C71" s="61" t="s">
        <v>115</v>
      </c>
      <c r="D71" s="60">
        <v>2</v>
      </c>
      <c r="E71" s="25">
        <v>2</v>
      </c>
      <c r="F71" s="25">
        <f>D71*E71</f>
        <v>4</v>
      </c>
      <c r="G71" s="86">
        <v>2125.91</v>
      </c>
      <c r="H71" s="50">
        <f>F71*G71</f>
        <v>8503.64</v>
      </c>
      <c r="I71" s="27">
        <f>H71/12/C20</f>
        <v>1.1312845891868881</v>
      </c>
    </row>
    <row r="72" spans="1:9" ht="15" customHeight="1" x14ac:dyDescent="0.25">
      <c r="A72" s="60"/>
      <c r="B72" s="63" t="s">
        <v>24</v>
      </c>
      <c r="C72" s="61"/>
      <c r="D72" s="60"/>
      <c r="E72" s="25"/>
      <c r="F72" s="25"/>
      <c r="G72" s="87"/>
      <c r="H72" s="88"/>
      <c r="I72" s="27"/>
    </row>
    <row r="73" spans="1:9" s="16" customFormat="1" ht="21" customHeight="1" x14ac:dyDescent="0.25">
      <c r="A73" s="40" t="s">
        <v>91</v>
      </c>
      <c r="B73" s="65" t="s">
        <v>113</v>
      </c>
      <c r="C73" s="66" t="s">
        <v>16</v>
      </c>
      <c r="D73" s="71">
        <v>2</v>
      </c>
      <c r="E73" s="25">
        <v>1</v>
      </c>
      <c r="F73" s="25">
        <f>D73*E73</f>
        <v>2</v>
      </c>
      <c r="G73" s="86">
        <v>1509.6914918789078</v>
      </c>
      <c r="H73" s="92">
        <f>F73*G73</f>
        <v>3019.3829837578155</v>
      </c>
      <c r="I73" s="27">
        <f>H73/12/C20</f>
        <v>0.40168462427599716</v>
      </c>
    </row>
    <row r="74" spans="1:9" s="16" customFormat="1" ht="30.75" customHeight="1" x14ac:dyDescent="0.25">
      <c r="A74" s="40" t="s">
        <v>127</v>
      </c>
      <c r="B74" s="65" t="s">
        <v>128</v>
      </c>
      <c r="C74" s="66" t="s">
        <v>129</v>
      </c>
      <c r="D74" s="71">
        <v>2</v>
      </c>
      <c r="E74" s="25">
        <v>4</v>
      </c>
      <c r="F74" s="25">
        <f>D74*E74</f>
        <v>8</v>
      </c>
      <c r="G74" s="86">
        <v>207.1267837735929</v>
      </c>
      <c r="H74" s="92">
        <f>F74*G74</f>
        <v>1657.0142701887432</v>
      </c>
      <c r="I74" s="27">
        <f>H74/12/C20</f>
        <v>0.22044144718347478</v>
      </c>
    </row>
    <row r="75" spans="1:9" s="2" customFormat="1" ht="15" customHeight="1" x14ac:dyDescent="0.25">
      <c r="A75" s="149" t="s">
        <v>25</v>
      </c>
      <c r="B75" s="150"/>
      <c r="C75" s="150"/>
      <c r="D75" s="150"/>
      <c r="E75" s="150"/>
      <c r="F75" s="150"/>
      <c r="G75" s="150"/>
      <c r="H75" s="112"/>
      <c r="I75" s="30"/>
    </row>
    <row r="76" spans="1:9" s="16" customFormat="1" ht="51.75" customHeight="1" x14ac:dyDescent="0.25">
      <c r="A76" s="97" t="s">
        <v>88</v>
      </c>
      <c r="B76" s="98" t="s">
        <v>89</v>
      </c>
      <c r="C76" s="99" t="s">
        <v>90</v>
      </c>
      <c r="D76" s="60">
        <v>1</v>
      </c>
      <c r="E76" s="25">
        <f>2606/100</f>
        <v>26.06</v>
      </c>
      <c r="F76" s="25">
        <f>D76*E76</f>
        <v>26.06</v>
      </c>
      <c r="G76" s="86">
        <v>313.57</v>
      </c>
      <c r="H76" s="100">
        <f>F76*G76</f>
        <v>8171.6341999999995</v>
      </c>
      <c r="I76" s="27">
        <f>H76/12/C20</f>
        <v>1.0871160866326097</v>
      </c>
    </row>
    <row r="77" spans="1:9" s="16" customFormat="1" ht="27.75" customHeight="1" x14ac:dyDescent="0.25">
      <c r="A77" s="89" t="s">
        <v>65</v>
      </c>
      <c r="B77" s="90" t="s">
        <v>37</v>
      </c>
      <c r="C77" s="91" t="s">
        <v>36</v>
      </c>
      <c r="D77" s="60">
        <v>1</v>
      </c>
      <c r="E77" s="25">
        <f>2606/1000</f>
        <v>2.6059999999999999</v>
      </c>
      <c r="F77" s="25">
        <f>E77</f>
        <v>2.6059999999999999</v>
      </c>
      <c r="G77" s="25">
        <v>219.97</v>
      </c>
      <c r="H77" s="92">
        <f>G77*F77</f>
        <v>573.24181999999996</v>
      </c>
      <c r="I77" s="27">
        <f>H77/12/C20</f>
        <v>7.6261417092379727E-2</v>
      </c>
    </row>
    <row r="78" spans="1:9" s="16" customFormat="1" ht="30" customHeight="1" x14ac:dyDescent="0.25">
      <c r="A78" s="101" t="s">
        <v>66</v>
      </c>
      <c r="B78" s="102" t="s">
        <v>38</v>
      </c>
      <c r="C78" s="103" t="s">
        <v>39</v>
      </c>
      <c r="D78" s="41">
        <v>1</v>
      </c>
      <c r="E78" s="42">
        <f>234/100</f>
        <v>2.34</v>
      </c>
      <c r="F78" s="42">
        <f>D78*E78</f>
        <v>2.34</v>
      </c>
      <c r="G78" s="86">
        <v>2762.35</v>
      </c>
      <c r="H78" s="104">
        <f>G78*F78</f>
        <v>6463.8989999999994</v>
      </c>
      <c r="I78" s="105">
        <f>H78/12/C20</f>
        <v>0.85992696360153253</v>
      </c>
    </row>
    <row r="79" spans="1:9" s="16" customFormat="1" ht="33" customHeight="1" x14ac:dyDescent="0.25">
      <c r="A79" s="93" t="s">
        <v>130</v>
      </c>
      <c r="B79" s="94" t="s">
        <v>131</v>
      </c>
      <c r="C79" s="95" t="s">
        <v>132</v>
      </c>
      <c r="D79" s="60">
        <v>1</v>
      </c>
      <c r="E79" s="25">
        <v>6</v>
      </c>
      <c r="F79" s="25">
        <f>D79*E79</f>
        <v>6</v>
      </c>
      <c r="G79" s="96">
        <v>143.83000000000001</v>
      </c>
      <c r="H79" s="25">
        <f>F79*G79</f>
        <v>862.98</v>
      </c>
      <c r="I79" s="27">
        <f>H79/12/C20</f>
        <v>0.11480683269476374</v>
      </c>
    </row>
    <row r="80" spans="1:9" s="16" customFormat="1" ht="45.75" customHeight="1" x14ac:dyDescent="0.25">
      <c r="A80" s="33"/>
      <c r="B80" s="113" t="s">
        <v>67</v>
      </c>
      <c r="C80" s="114" t="s">
        <v>33</v>
      </c>
      <c r="D80" s="33">
        <v>12</v>
      </c>
      <c r="E80" s="115">
        <f>C20</f>
        <v>626.4</v>
      </c>
      <c r="F80" s="116">
        <f>D80*E80</f>
        <v>7516.7999999999993</v>
      </c>
      <c r="G80" s="117">
        <f>0.66+0.65+0.99+0.81</f>
        <v>3.11</v>
      </c>
      <c r="H80" s="104">
        <f>F80*G80</f>
        <v>23377.247999999996</v>
      </c>
      <c r="I80" s="118">
        <f>H80/12/C20</f>
        <v>3.1099999999999994</v>
      </c>
    </row>
    <row r="81" spans="1:11" s="16" customFormat="1" ht="27" customHeight="1" x14ac:dyDescent="0.25">
      <c r="A81" s="106"/>
      <c r="B81" s="107" t="s">
        <v>92</v>
      </c>
      <c r="C81" s="106"/>
      <c r="D81" s="106"/>
      <c r="E81" s="108"/>
      <c r="F81" s="109"/>
      <c r="G81" s="110"/>
      <c r="H81" s="92"/>
      <c r="I81" s="111"/>
    </row>
    <row r="82" spans="1:11" s="16" customFormat="1" ht="34.5" customHeight="1" x14ac:dyDescent="0.25">
      <c r="A82" s="71"/>
      <c r="B82" s="122" t="s">
        <v>93</v>
      </c>
      <c r="C82" s="71" t="s">
        <v>101</v>
      </c>
      <c r="D82" s="71">
        <v>1</v>
      </c>
      <c r="E82" s="123">
        <v>61</v>
      </c>
      <c r="F82" s="124">
        <f t="shared" ref="F82:F85" si="6">D82*E82</f>
        <v>61</v>
      </c>
      <c r="G82" s="125">
        <v>14.17</v>
      </c>
      <c r="H82" s="25">
        <f t="shared" ref="H82:H86" si="7">F82*G82</f>
        <v>864.37</v>
      </c>
      <c r="I82" s="27">
        <f>H82/12/C20</f>
        <v>0.11499175180928055</v>
      </c>
    </row>
    <row r="83" spans="1:11" s="16" customFormat="1" ht="29.25" customHeight="1" x14ac:dyDescent="0.25">
      <c r="A83" s="71"/>
      <c r="B83" s="122" t="s">
        <v>102</v>
      </c>
      <c r="C83" s="71" t="s">
        <v>103</v>
      </c>
      <c r="D83" s="71">
        <v>1</v>
      </c>
      <c r="E83" s="123">
        <v>65</v>
      </c>
      <c r="F83" s="124">
        <f t="shared" si="6"/>
        <v>65</v>
      </c>
      <c r="G83" s="125">
        <v>7.5</v>
      </c>
      <c r="H83" s="25">
        <f t="shared" si="7"/>
        <v>487.5</v>
      </c>
      <c r="I83" s="27">
        <f>H83/12/C20</f>
        <v>6.4854725415070244E-2</v>
      </c>
    </row>
    <row r="84" spans="1:11" s="16" customFormat="1" ht="66.75" customHeight="1" x14ac:dyDescent="0.25">
      <c r="A84" s="71"/>
      <c r="B84" s="122" t="s">
        <v>104</v>
      </c>
      <c r="C84" s="71" t="s">
        <v>105</v>
      </c>
      <c r="D84" s="71">
        <v>1</v>
      </c>
      <c r="E84" s="123">
        <v>91</v>
      </c>
      <c r="F84" s="124">
        <f t="shared" si="6"/>
        <v>91</v>
      </c>
      <c r="G84" s="125">
        <v>21.67</v>
      </c>
      <c r="H84" s="25">
        <f t="shared" si="7"/>
        <v>1971.9700000000003</v>
      </c>
      <c r="I84" s="27">
        <f>H84/12/C20</f>
        <v>0.26234168795232016</v>
      </c>
    </row>
    <row r="85" spans="1:11" s="16" customFormat="1" ht="26.25" customHeight="1" x14ac:dyDescent="0.25">
      <c r="A85" s="71"/>
      <c r="B85" s="122" t="s">
        <v>94</v>
      </c>
      <c r="C85" s="71" t="s">
        <v>106</v>
      </c>
      <c r="D85" s="71">
        <v>1</v>
      </c>
      <c r="E85" s="123">
        <v>32</v>
      </c>
      <c r="F85" s="124">
        <f t="shared" si="6"/>
        <v>32</v>
      </c>
      <c r="G85" s="125">
        <v>122.5</v>
      </c>
      <c r="H85" s="25">
        <f t="shared" si="7"/>
        <v>3920</v>
      </c>
      <c r="I85" s="27">
        <f>H85/12/C20</f>
        <v>0.52149851000425718</v>
      </c>
    </row>
    <row r="86" spans="1:11" s="16" customFormat="1" ht="26.25" customHeight="1" x14ac:dyDescent="0.25">
      <c r="A86" s="71"/>
      <c r="B86" s="122" t="s">
        <v>133</v>
      </c>
      <c r="C86" s="71" t="s">
        <v>106</v>
      </c>
      <c r="D86" s="71">
        <v>1</v>
      </c>
      <c r="E86" s="123">
        <v>0</v>
      </c>
      <c r="F86" s="124">
        <f>D86*E86</f>
        <v>0</v>
      </c>
      <c r="G86" s="125">
        <v>0</v>
      </c>
      <c r="H86" s="25">
        <f t="shared" si="7"/>
        <v>0</v>
      </c>
      <c r="I86" s="27">
        <f>H86/12/C20</f>
        <v>0</v>
      </c>
    </row>
    <row r="87" spans="1:11" s="16" customFormat="1" ht="33.75" customHeight="1" x14ac:dyDescent="0.25">
      <c r="A87" s="71"/>
      <c r="B87" s="122" t="s">
        <v>95</v>
      </c>
      <c r="C87" s="71" t="s">
        <v>107</v>
      </c>
      <c r="D87" s="71">
        <v>1</v>
      </c>
      <c r="E87" s="123">
        <v>16</v>
      </c>
      <c r="F87" s="124">
        <f>D87*E87</f>
        <v>16</v>
      </c>
      <c r="G87" s="125">
        <v>14.17</v>
      </c>
      <c r="H87" s="25">
        <f>F87*G87</f>
        <v>226.72</v>
      </c>
      <c r="I87" s="27">
        <f>H87/12/C20</f>
        <v>3.016177096636867E-2</v>
      </c>
    </row>
    <row r="88" spans="1:11" s="37" customFormat="1" ht="15" customHeight="1" x14ac:dyDescent="0.25">
      <c r="A88" s="149" t="s">
        <v>70</v>
      </c>
      <c r="B88" s="150"/>
      <c r="C88" s="150"/>
      <c r="D88" s="150"/>
      <c r="E88" s="150"/>
      <c r="F88" s="150"/>
      <c r="G88" s="150"/>
      <c r="H88" s="126"/>
      <c r="I88" s="34"/>
    </row>
    <row r="89" spans="1:11" s="16" customFormat="1" ht="69.75" customHeight="1" x14ac:dyDescent="0.25">
      <c r="A89" s="72"/>
      <c r="B89" s="127" t="s">
        <v>147</v>
      </c>
      <c r="C89" s="128"/>
      <c r="D89" s="71"/>
      <c r="E89" s="25"/>
      <c r="F89" s="25"/>
      <c r="G89" s="86"/>
      <c r="H89" s="25">
        <v>6300</v>
      </c>
      <c r="I89" s="25">
        <f>H89/12/C20</f>
        <v>0.83812260536398475</v>
      </c>
      <c r="J89" s="53">
        <v>25.35</v>
      </c>
    </row>
    <row r="90" spans="1:11" ht="21" customHeight="1" x14ac:dyDescent="0.25">
      <c r="A90" s="131" t="s">
        <v>44</v>
      </c>
      <c r="B90" s="132"/>
      <c r="C90" s="132"/>
      <c r="D90" s="132"/>
      <c r="E90" s="132"/>
      <c r="F90" s="132"/>
      <c r="G90" s="133"/>
      <c r="H90" s="21">
        <f>SUM(H31:H87)</f>
        <v>176791.61533936069</v>
      </c>
      <c r="I90" s="8">
        <f>SUM(I31:I89)</f>
        <v>24.357654233099286</v>
      </c>
    </row>
    <row r="91" spans="1:11" ht="20.25" customHeight="1" x14ac:dyDescent="0.25">
      <c r="A91" s="131" t="s">
        <v>45</v>
      </c>
      <c r="B91" s="132"/>
      <c r="C91" s="132"/>
      <c r="D91" s="132"/>
      <c r="E91" s="132"/>
      <c r="F91" s="132"/>
      <c r="G91" s="133"/>
      <c r="H91" s="21">
        <v>13750</v>
      </c>
      <c r="I91" s="8"/>
    </row>
    <row r="92" spans="1:11" ht="20.25" customHeight="1" x14ac:dyDescent="0.25">
      <c r="A92" s="131" t="s">
        <v>108</v>
      </c>
      <c r="B92" s="132"/>
      <c r="C92" s="132"/>
      <c r="D92" s="132"/>
      <c r="E92" s="132"/>
      <c r="F92" s="132"/>
      <c r="G92" s="133"/>
      <c r="H92" s="21">
        <f>H90+H91</f>
        <v>190541.61533936069</v>
      </c>
      <c r="I92" s="8"/>
    </row>
    <row r="93" spans="1:11" ht="27.75" customHeight="1" x14ac:dyDescent="0.25">
      <c r="A93" s="131" t="s">
        <v>135</v>
      </c>
      <c r="B93" s="132"/>
      <c r="C93" s="132"/>
      <c r="D93" s="132"/>
      <c r="E93" s="132"/>
      <c r="F93" s="132"/>
      <c r="G93" s="133"/>
      <c r="H93" s="36">
        <f>H92/12/C20</f>
        <v>25.348767472775741</v>
      </c>
      <c r="I93" s="35"/>
      <c r="J93" t="s">
        <v>151</v>
      </c>
      <c r="K93" s="23"/>
    </row>
    <row r="95" spans="1:11" ht="15" customHeight="1" x14ac:dyDescent="0.25">
      <c r="B95" s="55"/>
      <c r="C95" s="56"/>
    </row>
    <row r="96" spans="1:11" ht="15" customHeight="1" x14ac:dyDescent="0.25">
      <c r="B96" s="146"/>
      <c r="C96" s="146"/>
    </row>
    <row r="97" spans="2:3" ht="15" customHeight="1" x14ac:dyDescent="0.25">
      <c r="B97" s="57"/>
      <c r="C97" s="56"/>
    </row>
  </sheetData>
  <mergeCells count="31">
    <mergeCell ref="B96:C96"/>
    <mergeCell ref="A93:G93"/>
    <mergeCell ref="A30:I30"/>
    <mergeCell ref="C22:E22"/>
    <mergeCell ref="A75:G75"/>
    <mergeCell ref="A88:G88"/>
    <mergeCell ref="A46:G46"/>
    <mergeCell ref="A68:G68"/>
    <mergeCell ref="A39:G39"/>
    <mergeCell ref="A40:G40"/>
    <mergeCell ref="C23:E23"/>
    <mergeCell ref="A25:I25"/>
    <mergeCell ref="A26:I26"/>
    <mergeCell ref="A53:G53"/>
    <mergeCell ref="A54:G54"/>
    <mergeCell ref="A92:G92"/>
    <mergeCell ref="B1:I4"/>
    <mergeCell ref="B7:I10"/>
    <mergeCell ref="A90:G90"/>
    <mergeCell ref="A91:G91"/>
    <mergeCell ref="A27:I27"/>
    <mergeCell ref="C20:E20"/>
    <mergeCell ref="C21:E21"/>
    <mergeCell ref="C15:E15"/>
    <mergeCell ref="C16:E16"/>
    <mergeCell ref="C17:E17"/>
    <mergeCell ref="C18:E18"/>
    <mergeCell ref="C19:E19"/>
    <mergeCell ref="C13:E13"/>
    <mergeCell ref="C14:E14"/>
    <mergeCell ref="F5:I5"/>
  </mergeCells>
  <pageMargins left="1.1811023622047245" right="0.39370078740157483" top="0.59055118110236227" bottom="0.59055118110236227" header="0" footer="0"/>
  <pageSetup paperSize="9" scale="63" fitToHeight="0" orientation="portrait" horizontalDpi="180" verticalDpi="180" r:id="rId1"/>
  <rowBreaks count="1" manualBreakCount="1"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2023-06-30T06:17:02Z</dcterms:modified>
</cp:coreProperties>
</file>